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507 Услуги по ТО и ремонту насосных агрегатов\ЗК МСП СКС-2507\"/>
    </mc:Choice>
  </mc:AlternateContent>
  <bookViews>
    <workbookView xWindow="300" yWindow="2430" windowWidth="28545" windowHeight="1042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Обоснование!$A$17:$AD$46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30" i="3" l="1"/>
  <c r="AA30" i="3" s="1"/>
  <c r="K31" i="3"/>
  <c r="AA31" i="3" s="1"/>
  <c r="K32" i="3"/>
  <c r="AA32" i="3" s="1"/>
  <c r="K33" i="3"/>
  <c r="AA33" i="3" s="1"/>
  <c r="K34" i="3"/>
  <c r="AA34" i="3" s="1"/>
  <c r="K35" i="3"/>
  <c r="AA35" i="3" s="1"/>
  <c r="K36" i="3"/>
  <c r="AA36" i="3" s="1"/>
  <c r="K37" i="3"/>
  <c r="AA37" i="3" s="1"/>
  <c r="K38" i="3"/>
  <c r="AA38" i="3" s="1"/>
  <c r="K39" i="3"/>
  <c r="AA39" i="3" s="1"/>
  <c r="K24" i="3"/>
  <c r="AA24" i="3" s="1"/>
  <c r="K25" i="3"/>
  <c r="AA25" i="3" s="1"/>
  <c r="K26" i="3"/>
  <c r="AA26" i="3" s="1"/>
  <c r="K27" i="3"/>
  <c r="AA27" i="3" s="1"/>
  <c r="K28" i="3"/>
  <c r="AA28" i="3" s="1"/>
  <c r="K21" i="3"/>
  <c r="AA21" i="3" s="1"/>
  <c r="K22" i="3"/>
  <c r="AA22" i="3" s="1"/>
  <c r="K19" i="3"/>
  <c r="AA19" i="3" s="1"/>
  <c r="AB32" i="3" l="1"/>
  <c r="AC32" i="3" s="1"/>
  <c r="AB31" i="3"/>
  <c r="AC31" i="3" s="1"/>
  <c r="AB30" i="3"/>
  <c r="AC30" i="3" s="1"/>
  <c r="AB39" i="3"/>
  <c r="AC39" i="3" s="1"/>
  <c r="AB37" i="3"/>
  <c r="AC37" i="3" s="1"/>
  <c r="AB34" i="3"/>
  <c r="AC34" i="3" s="1"/>
  <c r="AB19" i="3"/>
  <c r="AC19" i="3" s="1"/>
  <c r="AB22" i="3"/>
  <c r="AC22" i="3" s="1"/>
  <c r="AB21" i="3"/>
  <c r="AC21" i="3" s="1"/>
  <c r="AB28" i="3"/>
  <c r="AC28" i="3" s="1"/>
  <c r="AB25" i="3"/>
  <c r="AC25" i="3" s="1"/>
  <c r="AB27" i="3"/>
  <c r="AB26" i="3"/>
  <c r="AC26" i="3" s="1"/>
  <c r="AB24" i="3"/>
  <c r="AB38" i="3"/>
  <c r="AB36" i="3"/>
  <c r="AB35" i="3"/>
  <c r="AB33" i="3"/>
  <c r="AD30" i="3" l="1"/>
  <c r="AD31" i="3"/>
  <c r="AD25" i="3"/>
  <c r="AD28" i="3"/>
  <c r="AD32" i="3"/>
  <c r="AD26" i="3"/>
  <c r="AD22" i="3"/>
  <c r="AD34" i="3"/>
  <c r="AD21" i="3"/>
  <c r="AD19" i="3"/>
  <c r="AD37" i="3"/>
  <c r="AD39" i="3"/>
  <c r="AC35" i="3"/>
  <c r="AD35" i="3"/>
  <c r="AC38" i="3"/>
  <c r="AD38" i="3"/>
  <c r="AC27" i="3"/>
  <c r="AD27" i="3"/>
  <c r="AC33" i="3"/>
  <c r="AD33" i="3"/>
  <c r="AC36" i="3"/>
  <c r="AD36" i="3"/>
  <c r="AC24" i="3"/>
  <c r="AD24" i="3"/>
  <c r="K40" i="3"/>
  <c r="AA40" i="3" s="1"/>
  <c r="AB40" i="3" l="1"/>
  <c r="AC40" i="3" s="1"/>
  <c r="K18" i="3"/>
  <c r="AA18" i="3" s="1"/>
  <c r="K20" i="3"/>
  <c r="AA20" i="3" s="1"/>
  <c r="K23" i="3"/>
  <c r="AA23" i="3" s="1"/>
  <c r="K29" i="3"/>
  <c r="AA29" i="3" s="1"/>
  <c r="AD40" i="3" l="1"/>
  <c r="AB18" i="3"/>
  <c r="AC18" i="3" s="1"/>
  <c r="AB20" i="3"/>
  <c r="AC20" i="3" s="1"/>
  <c r="AB23" i="3"/>
  <c r="AC23" i="3" s="1"/>
  <c r="AB29" i="3"/>
  <c r="AD20" i="3" l="1"/>
  <c r="AD18" i="3"/>
  <c r="AD23" i="3"/>
  <c r="AC29" i="3"/>
  <c r="AC41" i="3" s="1"/>
  <c r="AD29" i="3"/>
</calcChain>
</file>

<file path=xl/sharedStrings.xml><?xml version="1.0" encoding="utf-8"?>
<sst xmlns="http://schemas.openxmlformats.org/spreadsheetml/2006/main" count="132" uniqueCount="106">
  <si>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</si>
  <si>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</si>
  <si>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</si>
  <si>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</si>
  <si>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</si>
  <si>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</si>
  <si>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</si>
  <si>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</si>
  <si>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</si>
  <si>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</si>
  <si>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</si>
  <si>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</si>
  <si>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</si>
  <si>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</si>
  <si>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</si>
  <si>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</si>
  <si>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</si>
  <si>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</si>
  <si>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</si>
  <si>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</si>
  <si>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</si>
  <si>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</si>
  <si>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</si>
  <si>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</si>
  <si>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</si>
  <si>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</si>
  <si>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</si>
  <si>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</si>
  <si>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</si>
  <si>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</si>
  <si>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</si>
  <si>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</si>
  <si>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</si>
  <si>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</si>
  <si>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</si>
  <si>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</si>
  <si>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</si>
  <si>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</si>
  <si>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</si>
  <si>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</si>
  <si>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</si>
  <si>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</si>
  <si>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</si>
  <si>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</si>
  <si>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</si>
  <si>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</si>
  <si>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</si>
  <si>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</si>
  <si>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</si>
  <si>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</si>
  <si>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</si>
  <si>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</si>
  <si>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</si>
  <si>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</si>
  <si>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</si>
  <si>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</si>
  <si>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</si>
  <si>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</si>
  <si>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</si>
  <si>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</si>
  <si>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</si>
  <si>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</si>
  <si>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</si>
  <si>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</si>
  <si>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</si>
  <si>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</si>
  <si>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</si>
  <si>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</si>
  <si>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</si>
  <si>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</si>
  <si>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</si>
  <si>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</si>
  <si>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</si>
  <si>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</si>
  <si>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шт</t>
  </si>
  <si>
    <t>Захаров Д.В.</t>
  </si>
  <si>
    <t>Начальник УМТС</t>
  </si>
  <si>
    <t>Аблякимов Р.Э.</t>
  </si>
  <si>
    <t>Техническое обслуживание и ремонт насосных агрегатов и комплекса сооружений с заменой и монтажом оборудования</t>
  </si>
  <si>
    <t>КНС  г.о. Самара по адресам в Договоре (ТЗ)</t>
  </si>
  <si>
    <t>КНС-1: Проведение ТО насосного агрегата «Grundfos» MTB 65/160</t>
  </si>
  <si>
    <t>КНС-2: Проведение ТО насосного агрегата «Grundfos» SE1.80.100.75.A.4.51D.B.Z. (замена масла)</t>
  </si>
  <si>
    <t>КНС-3: Проведение ТО насосного агрегата «Flygt» NZ 3171.185 MT 53-432 (контроль/замена масла)</t>
  </si>
  <si>
    <t>КНС-4
- Проведение ТО насосного агрегата «Grundfos» SE1.85.150.100.4.52H.H.51D.Z (замена масла)</t>
  </si>
  <si>
    <t xml:space="preserve">КНС-4:
- Проведение ТО насосного агрегата «Grundfos» SE.150.100.4.52H.H.N.51D.A (замена масла)
</t>
  </si>
  <si>
    <t>КНС-5:
- Проведение ТО насосного агрегата «Flygt» NZ 3202.185 HT 53-454 (контроль/замена масла)</t>
  </si>
  <si>
    <t>КНС-7:
- Проведение ТО насосного агрегата «Flygt» NZ 3171.181 HT 53-453 (контроль/замена масла)</t>
  </si>
  <si>
    <t xml:space="preserve">КНС-8:
- Проведение ТО насосного агрегата «Grundfos» SE.95.150.220.4.5.2H.H.N.51D (замена масла)
</t>
  </si>
  <si>
    <t>КНС-8: 
-Проведение ТО насосного агрегата «Flygt» NZ 3202.185 HT 53-454 (контроль/замена масла)</t>
  </si>
  <si>
    <t>КНС-9 
- Проведение ТО насосного агрегата «Grundfos» S2.100.200.1150.4.70H.H.404.G.N.D.- 1шт
Передача заказчику оборудования согласно п.2.4. договора:
Комплект торцевых уплотнений для насоса</t>
  </si>
  <si>
    <t>КНС-9
- Проведение ТО насосного агрегата «Grundfos» S2.100.200.1150.4.70H.H.404.G.N.D
Передача заказчику оборудования согласно п.2.4. договора:
- Масло 10W40 - 10 литров</t>
  </si>
  <si>
    <t>КНС-10
- Проведение ТО насосного агрегата «Flygt» NZ 3202 185-S1980005 (контроль/замена масла)</t>
  </si>
  <si>
    <t>КНС-12
- Проведение ТО насосного агрегата «Flygt» NZ 3315.185-S1970007 (контроль/замена масла)</t>
  </si>
  <si>
    <t>КНС-15
- Проведение ТО насосного агрегата «Flygt» NZ 3171.185 SH 53-274 (контроль/замена масла)</t>
  </si>
  <si>
    <t>КНС-17
- Проведение ТО насосного агрегата «Flygt» NZ 3171.185 SH 53-274 (контроль/замена масла)</t>
  </si>
  <si>
    <t>КНС-18
- Проведение ТО насосного агрегата «Flygt» NZ 3202.185 MT 53-431 (контроль/замена масла)</t>
  </si>
  <si>
    <t>КНС-20
- Проведение ТО насосного агрегата «Grundfos» S2.100.200.500.4.62L.H.290.G.N.D 
Передача заказчику оборудования согласно п.2.4. договора:
- Масло 10W40 - 30 литров</t>
  </si>
  <si>
    <t>КНС- 22
- Проведение ТО насосного агрегата «Flygt» NZ 3202.185 SH 3-274 (контроль/замена масла, монтаж реле контроля датчиков насоса)</t>
  </si>
  <si>
    <t>КНС- жиг.сады
- Проведение ТО насосного агрегата «Flygt» NZ 3153.181 SH 3-275 (контроль/замена масла, регулировка раб.колеса)</t>
  </si>
  <si>
    <t>КНС- Касторама
- Замена направляющих Д-32 мм. 2 компл. 
- Замена насосных агрегатов «Grundfos» SEG.40.12.2.50В на насосные агрегаты «Flygt» 2 шт.
- Замена сороулавливающей корзины с направляющими
Передача заказчику оборудования согласно п.2.4. договора:
- Переносной штатив-тренога с лебедкой 20м 
(РАБОЧАЯ НАГРУЗКА, 750 КГ)
- Насос дренажный Tsurumi 80 м3/ч - 25м (в комплекте с напорным рукавом 20 метров</t>
  </si>
  <si>
    <t>КНС- 6 просека
- Замена сороулавливающей корзины из нержавеющей стали с направляющими</t>
  </si>
  <si>
    <t>КНС- 7 просека
- Замена сороулавливающей корзины из нержавеющей стали с направляющими</t>
  </si>
  <si>
    <t>КНС ул.Клары Цеткин 21
- Проведение ТО насосного агрегата KSB Amarex KRT K80-251/222UG-S (замена масла)</t>
  </si>
  <si>
    <t>9,639,08</t>
  </si>
  <si>
    <t>Ведущий инженер ЦКНС</t>
  </si>
  <si>
    <t>Поселённов И.В.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</si>
</sst>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color theme="1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82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0" fillId="0" borderId="1" xfId="0" applyFont="1" applyBorder="1"/>
    <xf numFmtId="49" fontId="17" fillId="0" borderId="1" xfId="0" applyNumberFormat="1" applyFont="1" applyFill="1" applyBorder="1" applyAlignment="1">
      <alignment horizontal="left" vertical="center" wrapText="1"/>
    </xf>
    <xf numFmtId="0" fontId="17" fillId="0" borderId="1" xfId="0" applyFont="1" applyFill="1" applyBorder="1" applyAlignment="1">
      <alignment horizontal="left" vertical="center" wrapText="1"/>
    </xf>
    <xf numFmtId="49" fontId="17" fillId="0" borderId="1" xfId="0" applyNumberFormat="1" applyFont="1" applyFill="1" applyBorder="1" applyAlignment="1">
      <alignment vertical="center" wrapText="1"/>
    </xf>
    <xf numFmtId="1" fontId="0" fillId="0" borderId="1" xfId="0" applyNumberFormat="1" applyFont="1" applyBorder="1" applyAlignment="1">
      <alignment horizontal="right"/>
    </xf>
    <xf numFmtId="0" fontId="10" fillId="0" borderId="6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vertical="top"/>
    </xf>
    <xf numFmtId="0" fontId="8" fillId="0" borderId="2" xfId="0" applyFont="1" applyFill="1" applyBorder="1" applyAlignment="1">
      <alignment horizontal="left" vertical="center"/>
    </xf>
    <xf numFmtId="0" fontId="8" fillId="0" borderId="2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Font="1" applyBorder="1" applyAlignment="1">
      <alignment vertical="center"/>
    </xf>
    <xf numFmtId="1" fontId="0" fillId="0" borderId="1" xfId="0" applyNumberFormat="1" applyFont="1" applyBorder="1" applyAlignment="1">
      <alignment horizontal="right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5" xfId="0" applyFont="1" applyFill="1" applyBorder="1" applyAlignment="1">
      <alignment horizontal="left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1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1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1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1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1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1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61"/>
  <sheetViews>
    <sheetView tabSelected="1" view="pageBreakPreview" zoomScale="80" zoomScaleNormal="70" zoomScaleSheetLayoutView="8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L5" sqref="L5"/>
    </sheetView>
  </sheetViews>
  <sheetFormatPr defaultColWidth="8.85546875" defaultRowHeight="12.75" x14ac:dyDescent="0.2"/>
  <cols>
    <col min="1" max="1" width="4.42578125" style="1" customWidth="1"/>
    <col min="2" max="2" width="11.140625" style="1" hidden="1" customWidth="1"/>
    <col min="3" max="3" width="38.5703125" style="1" customWidth="1"/>
    <col min="4" max="4" width="12.57031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3.28515625" style="1" customWidth="1"/>
    <col min="29" max="29" width="18.2851562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64" t="s">
        <v>72</v>
      </c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65"/>
      <c r="U6" s="65"/>
      <c r="V6" s="65"/>
      <c r="W6" s="65"/>
      <c r="X6" s="65"/>
      <c r="Y6" s="65"/>
      <c r="Z6" s="65"/>
      <c r="AA6" s="65"/>
      <c r="AB6" s="65"/>
      <c r="AC6" s="66"/>
    </row>
    <row r="7" spans="1:30" s="6" customFormat="1" ht="19.5" customHeight="1" x14ac:dyDescent="0.2">
      <c r="C7" s="7" t="s">
        <v>34</v>
      </c>
      <c r="D7" s="44"/>
      <c r="E7" s="45"/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6"/>
    </row>
    <row r="8" spans="1:30" s="6" customFormat="1" ht="19.5" customHeight="1" x14ac:dyDescent="0.2">
      <c r="C8" s="7" t="s">
        <v>25</v>
      </c>
      <c r="D8" s="44"/>
      <c r="E8" s="45"/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6"/>
    </row>
    <row r="9" spans="1:30" s="6" customFormat="1" ht="19.5" customHeight="1" x14ac:dyDescent="0.2">
      <c r="C9" s="7" t="s">
        <v>24</v>
      </c>
      <c r="D9" s="44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6"/>
    </row>
    <row r="10" spans="1:30" s="6" customFormat="1" ht="19.5" customHeight="1" x14ac:dyDescent="0.2">
      <c r="C10" s="7" t="s">
        <v>9</v>
      </c>
      <c r="D10" s="57" t="s">
        <v>78</v>
      </c>
      <c r="E10" s="45"/>
      <c r="F10" s="45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6"/>
    </row>
    <row r="11" spans="1:30" s="6" customFormat="1" ht="27" customHeight="1" x14ac:dyDescent="0.2">
      <c r="C11" s="7" t="s">
        <v>10</v>
      </c>
      <c r="D11" s="58" t="s">
        <v>79</v>
      </c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6"/>
    </row>
    <row r="12" spans="1:30" s="6" customFormat="1" ht="45.75" customHeight="1" x14ac:dyDescent="0.2">
      <c r="C12" s="7" t="s">
        <v>23</v>
      </c>
      <c r="D12" s="58" t="s">
        <v>73</v>
      </c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6"/>
    </row>
    <row r="13" spans="1:30" ht="16.5" customHeight="1" x14ac:dyDescent="0.2"/>
    <row r="14" spans="1:30" ht="47.25" customHeight="1" x14ac:dyDescent="0.2">
      <c r="A14" s="75" t="s">
        <v>6</v>
      </c>
      <c r="B14" s="69" t="s">
        <v>29</v>
      </c>
      <c r="C14" s="69" t="s">
        <v>1</v>
      </c>
      <c r="D14" s="69" t="s">
        <v>4</v>
      </c>
      <c r="E14" s="69" t="s">
        <v>61</v>
      </c>
      <c r="F14" s="79" t="s">
        <v>62</v>
      </c>
      <c r="G14" s="80"/>
      <c r="H14" s="80"/>
      <c r="I14" s="81"/>
      <c r="J14" s="69" t="s">
        <v>63</v>
      </c>
      <c r="K14" s="69" t="s">
        <v>66</v>
      </c>
      <c r="L14" s="79" t="s">
        <v>64</v>
      </c>
      <c r="M14" s="80"/>
      <c r="N14" s="80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55"/>
      <c r="AA14" s="76" t="s">
        <v>67</v>
      </c>
      <c r="AB14" s="69" t="s">
        <v>36</v>
      </c>
      <c r="AC14" s="69" t="s">
        <v>35</v>
      </c>
      <c r="AD14" s="72" t="s">
        <v>58</v>
      </c>
    </row>
    <row r="15" spans="1:30" ht="28.5" customHeight="1" x14ac:dyDescent="0.2">
      <c r="A15" s="75"/>
      <c r="B15" s="70"/>
      <c r="C15" s="70"/>
      <c r="D15" s="70"/>
      <c r="E15" s="70"/>
      <c r="F15" s="69" t="s">
        <v>22</v>
      </c>
      <c r="G15" s="69" t="s">
        <v>15</v>
      </c>
      <c r="H15" s="69" t="s">
        <v>16</v>
      </c>
      <c r="I15" s="69" t="s">
        <v>30</v>
      </c>
      <c r="J15" s="70"/>
      <c r="K15" s="70"/>
      <c r="L15" s="79" t="s">
        <v>59</v>
      </c>
      <c r="M15" s="80"/>
      <c r="N15" s="80"/>
      <c r="O15" s="43"/>
      <c r="P15" s="55"/>
      <c r="Q15" s="42" t="s">
        <v>65</v>
      </c>
      <c r="R15" s="43"/>
      <c r="S15" s="43"/>
      <c r="T15" s="43"/>
      <c r="U15" s="55"/>
      <c r="V15" s="42" t="s">
        <v>60</v>
      </c>
      <c r="W15" s="43"/>
      <c r="X15" s="43"/>
      <c r="Y15" s="43"/>
      <c r="Z15" s="55"/>
      <c r="AA15" s="77"/>
      <c r="AB15" s="70"/>
      <c r="AC15" s="70"/>
      <c r="AD15" s="73"/>
    </row>
    <row r="16" spans="1:30" ht="52.5" customHeight="1" x14ac:dyDescent="0.2">
      <c r="A16" s="75"/>
      <c r="B16" s="71"/>
      <c r="C16" s="71"/>
      <c r="D16" s="71"/>
      <c r="E16" s="71"/>
      <c r="F16" s="71"/>
      <c r="G16" s="71"/>
      <c r="H16" s="71"/>
      <c r="I16" s="71"/>
      <c r="J16" s="71"/>
      <c r="K16" s="71"/>
      <c r="L16" s="38" t="s">
        <v>11</v>
      </c>
      <c r="M16" s="38" t="s">
        <v>12</v>
      </c>
      <c r="N16" s="38" t="s">
        <v>13</v>
      </c>
      <c r="O16" s="38" t="s">
        <v>37</v>
      </c>
      <c r="P16" s="38" t="s">
        <v>38</v>
      </c>
      <c r="Q16" s="38" t="s">
        <v>17</v>
      </c>
      <c r="R16" s="38" t="s">
        <v>18</v>
      </c>
      <c r="S16" s="38" t="s">
        <v>26</v>
      </c>
      <c r="T16" s="38" t="s">
        <v>39</v>
      </c>
      <c r="U16" s="38" t="s">
        <v>40</v>
      </c>
      <c r="V16" s="38" t="s">
        <v>19</v>
      </c>
      <c r="W16" s="38" t="s">
        <v>20</v>
      </c>
      <c r="X16" s="38" t="s">
        <v>21</v>
      </c>
      <c r="Y16" s="38" t="s">
        <v>41</v>
      </c>
      <c r="Z16" s="38" t="s">
        <v>42</v>
      </c>
      <c r="AA16" s="78"/>
      <c r="AB16" s="71"/>
      <c r="AC16" s="71"/>
      <c r="AD16" s="74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25.5" x14ac:dyDescent="0.2">
      <c r="A18" s="13">
        <v>1</v>
      </c>
      <c r="B18" s="60"/>
      <c r="C18" s="61" t="s">
        <v>80</v>
      </c>
      <c r="D18" s="51" t="s">
        <v>74</v>
      </c>
      <c r="E18" s="60">
        <v>1</v>
      </c>
      <c r="F18" s="33"/>
      <c r="G18" s="14"/>
      <c r="H18" s="15"/>
      <c r="I18" s="15"/>
      <c r="J18" s="35"/>
      <c r="K18" s="14" t="str">
        <f t="shared" ref="K18:K40" si="0">IF(SUM(F18)=0,"",F18*J18)</f>
        <v/>
      </c>
      <c r="L18" s="34">
        <v>2575</v>
      </c>
      <c r="M18" s="34">
        <v>2625</v>
      </c>
      <c r="N18" s="34">
        <v>2500</v>
      </c>
      <c r="O18" s="34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:AA40" si="1">COUNTIF(K18:Z18,"&gt;0")</f>
        <v>3</v>
      </c>
      <c r="AB18" s="18">
        <f t="shared" ref="AB18:AB40" si="2">CEILING(SUM(K18:Z18)/COUNTIF(K18:Z18,"&gt;0"),0.01)</f>
        <v>2566.67</v>
      </c>
      <c r="AC18" s="18">
        <f t="shared" ref="AC18:AC40" si="3">AB18*E18</f>
        <v>2566.67</v>
      </c>
      <c r="AD18" s="32">
        <f t="shared" ref="AD18:AD40" si="4">STDEV(K18:Z18)/AB18*100</f>
        <v>2.451241763085616</v>
      </c>
    </row>
    <row r="19" spans="1:30" s="12" customFormat="1" ht="51" x14ac:dyDescent="0.2">
      <c r="A19" s="13">
        <v>2</v>
      </c>
      <c r="B19" s="60"/>
      <c r="C19" s="61" t="s">
        <v>81</v>
      </c>
      <c r="D19" s="51" t="s">
        <v>74</v>
      </c>
      <c r="E19" s="60">
        <v>1</v>
      </c>
      <c r="F19" s="33"/>
      <c r="G19" s="14"/>
      <c r="H19" s="15"/>
      <c r="I19" s="15"/>
      <c r="J19" s="35"/>
      <c r="K19" s="14" t="str">
        <f t="shared" si="0"/>
        <v/>
      </c>
      <c r="L19" s="34">
        <v>9639.08</v>
      </c>
      <c r="M19" s="34">
        <v>9826.25</v>
      </c>
      <c r="N19" s="34">
        <v>9358.33</v>
      </c>
      <c r="O19" s="34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si="1"/>
        <v>3</v>
      </c>
      <c r="AB19" s="18">
        <f t="shared" si="2"/>
        <v>9607.89</v>
      </c>
      <c r="AC19" s="18">
        <f t="shared" si="3"/>
        <v>9607.89</v>
      </c>
      <c r="AD19" s="32">
        <f t="shared" si="4"/>
        <v>2.4512607465983729</v>
      </c>
    </row>
    <row r="20" spans="1:30" s="12" customFormat="1" ht="38.25" x14ac:dyDescent="0.2">
      <c r="A20" s="13">
        <v>3</v>
      </c>
      <c r="B20" s="62"/>
      <c r="C20" s="61" t="s">
        <v>82</v>
      </c>
      <c r="D20" s="62" t="s">
        <v>74</v>
      </c>
      <c r="E20" s="63">
        <v>1</v>
      </c>
      <c r="F20" s="33"/>
      <c r="G20" s="14"/>
      <c r="H20" s="15"/>
      <c r="I20" s="15"/>
      <c r="J20" s="35"/>
      <c r="K20" s="14" t="str">
        <f t="shared" si="0"/>
        <v/>
      </c>
      <c r="L20" s="34">
        <v>17939.169999999998</v>
      </c>
      <c r="M20" s="34">
        <v>18287.5</v>
      </c>
      <c r="N20" s="34">
        <v>17416.669999999998</v>
      </c>
      <c r="O20" s="34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1"/>
        <v>3</v>
      </c>
      <c r="AB20" s="18">
        <f t="shared" si="2"/>
        <v>17881.12</v>
      </c>
      <c r="AC20" s="18">
        <f t="shared" si="3"/>
        <v>17881.12</v>
      </c>
      <c r="AD20" s="32">
        <f t="shared" si="4"/>
        <v>2.4512350859781673</v>
      </c>
    </row>
    <row r="21" spans="1:30" s="12" customFormat="1" ht="51" x14ac:dyDescent="0.2">
      <c r="A21" s="13">
        <v>4</v>
      </c>
      <c r="B21" s="62"/>
      <c r="C21" s="61" t="s">
        <v>83</v>
      </c>
      <c r="D21" s="62" t="s">
        <v>74</v>
      </c>
      <c r="E21" s="63">
        <v>1</v>
      </c>
      <c r="F21" s="33"/>
      <c r="G21" s="14"/>
      <c r="H21" s="15"/>
      <c r="I21" s="15"/>
      <c r="J21" s="35"/>
      <c r="K21" s="14" t="str">
        <f t="shared" si="0"/>
        <v/>
      </c>
      <c r="L21" s="34" t="s">
        <v>103</v>
      </c>
      <c r="M21" s="34">
        <v>9826.25</v>
      </c>
      <c r="N21" s="34">
        <v>9358.33</v>
      </c>
      <c r="O21" s="34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si="1"/>
        <v>2</v>
      </c>
      <c r="AB21" s="18">
        <f t="shared" si="2"/>
        <v>9592.2900000000009</v>
      </c>
      <c r="AC21" s="18">
        <f t="shared" si="3"/>
        <v>9592.2900000000009</v>
      </c>
      <c r="AD21" s="32">
        <f t="shared" si="4"/>
        <v>3.4493265430132882</v>
      </c>
    </row>
    <row r="22" spans="1:30" s="12" customFormat="1" ht="63.75" x14ac:dyDescent="0.2">
      <c r="A22" s="13">
        <v>5</v>
      </c>
      <c r="B22" s="60"/>
      <c r="C22" s="61" t="s">
        <v>84</v>
      </c>
      <c r="D22" s="51" t="s">
        <v>74</v>
      </c>
      <c r="E22" s="60">
        <v>1</v>
      </c>
      <c r="F22" s="33"/>
      <c r="G22" s="14"/>
      <c r="H22" s="15"/>
      <c r="I22" s="15"/>
      <c r="J22" s="35"/>
      <c r="K22" s="14" t="str">
        <f t="shared" si="0"/>
        <v/>
      </c>
      <c r="L22" s="34">
        <v>17939.169999999998</v>
      </c>
      <c r="M22" s="34">
        <v>18287.5</v>
      </c>
      <c r="N22" s="34">
        <v>17416.669999999998</v>
      </c>
      <c r="O22" s="34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"/>
        <v>3</v>
      </c>
      <c r="AB22" s="18">
        <f t="shared" si="2"/>
        <v>17881.12</v>
      </c>
      <c r="AC22" s="18">
        <f t="shared" si="3"/>
        <v>17881.12</v>
      </c>
      <c r="AD22" s="32">
        <f t="shared" si="4"/>
        <v>2.4512350859781673</v>
      </c>
    </row>
    <row r="23" spans="1:30" s="12" customFormat="1" ht="51" x14ac:dyDescent="0.2">
      <c r="A23" s="13">
        <v>6</v>
      </c>
      <c r="B23" s="60"/>
      <c r="C23" s="61" t="s">
        <v>85</v>
      </c>
      <c r="D23" s="51" t="s">
        <v>74</v>
      </c>
      <c r="E23" s="60">
        <v>1</v>
      </c>
      <c r="F23" s="33"/>
      <c r="G23" s="14"/>
      <c r="H23" s="15"/>
      <c r="I23" s="15"/>
      <c r="J23" s="35"/>
      <c r="K23" s="14" t="str">
        <f t="shared" si="0"/>
        <v/>
      </c>
      <c r="L23" s="34">
        <v>22316.67</v>
      </c>
      <c r="M23" s="34">
        <v>22750</v>
      </c>
      <c r="N23" s="34">
        <v>21666.67</v>
      </c>
      <c r="O23" s="34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"/>
        <v>3</v>
      </c>
      <c r="AB23" s="18">
        <f t="shared" si="2"/>
        <v>22244.45</v>
      </c>
      <c r="AC23" s="18">
        <f t="shared" si="3"/>
        <v>22244.45</v>
      </c>
      <c r="AD23" s="32">
        <f t="shared" si="4"/>
        <v>2.4512373874767284</v>
      </c>
    </row>
    <row r="24" spans="1:30" s="12" customFormat="1" ht="51" x14ac:dyDescent="0.2">
      <c r="A24" s="13">
        <v>7</v>
      </c>
      <c r="B24" s="60"/>
      <c r="C24" s="61" t="s">
        <v>86</v>
      </c>
      <c r="D24" s="52" t="s">
        <v>74</v>
      </c>
      <c r="E24" s="60">
        <v>1</v>
      </c>
      <c r="F24" s="33"/>
      <c r="G24" s="14"/>
      <c r="H24" s="15"/>
      <c r="I24" s="15"/>
      <c r="J24" s="35"/>
      <c r="K24" s="14" t="str">
        <f t="shared" si="0"/>
        <v/>
      </c>
      <c r="L24" s="34">
        <v>17939.169999999998</v>
      </c>
      <c r="M24" s="34">
        <v>18287.5</v>
      </c>
      <c r="N24" s="34">
        <v>17416.669999999998</v>
      </c>
      <c r="O24" s="34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"/>
        <v>3</v>
      </c>
      <c r="AB24" s="18">
        <f t="shared" si="2"/>
        <v>17881.12</v>
      </c>
      <c r="AC24" s="18">
        <f t="shared" si="3"/>
        <v>17881.12</v>
      </c>
      <c r="AD24" s="32">
        <f t="shared" si="4"/>
        <v>2.4512350859781673</v>
      </c>
    </row>
    <row r="25" spans="1:30" s="12" customFormat="1" ht="76.5" x14ac:dyDescent="0.2">
      <c r="A25" s="13">
        <v>8</v>
      </c>
      <c r="B25" s="62"/>
      <c r="C25" s="61" t="s">
        <v>87</v>
      </c>
      <c r="D25" s="62" t="s">
        <v>74</v>
      </c>
      <c r="E25" s="63">
        <v>2</v>
      </c>
      <c r="F25" s="33"/>
      <c r="G25" s="14"/>
      <c r="H25" s="15"/>
      <c r="I25" s="15"/>
      <c r="J25" s="35"/>
      <c r="K25" s="14" t="str">
        <f t="shared" si="0"/>
        <v/>
      </c>
      <c r="L25" s="34">
        <v>22316.67</v>
      </c>
      <c r="M25" s="34">
        <v>22750</v>
      </c>
      <c r="N25" s="34">
        <v>21666.67</v>
      </c>
      <c r="O25" s="34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"/>
        <v>3</v>
      </c>
      <c r="AB25" s="18">
        <f t="shared" si="2"/>
        <v>22244.45</v>
      </c>
      <c r="AC25" s="18">
        <f t="shared" si="3"/>
        <v>44488.9</v>
      </c>
      <c r="AD25" s="32">
        <f t="shared" si="4"/>
        <v>2.4512373874767284</v>
      </c>
    </row>
    <row r="26" spans="1:30" s="12" customFormat="1" ht="51" x14ac:dyDescent="0.2">
      <c r="A26" s="13">
        <v>9</v>
      </c>
      <c r="B26" s="62"/>
      <c r="C26" s="61" t="s">
        <v>88</v>
      </c>
      <c r="D26" s="62" t="s">
        <v>74</v>
      </c>
      <c r="E26" s="63">
        <v>1</v>
      </c>
      <c r="F26" s="33"/>
      <c r="G26" s="14"/>
      <c r="H26" s="15"/>
      <c r="I26" s="15"/>
      <c r="J26" s="35"/>
      <c r="K26" s="14" t="str">
        <f t="shared" si="0"/>
        <v/>
      </c>
      <c r="L26" s="34">
        <v>22316.67</v>
      </c>
      <c r="M26" s="34">
        <v>22750</v>
      </c>
      <c r="N26" s="34">
        <v>21666.67</v>
      </c>
      <c r="O26" s="34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"/>
        <v>3</v>
      </c>
      <c r="AB26" s="18">
        <f t="shared" si="2"/>
        <v>22244.45</v>
      </c>
      <c r="AC26" s="18">
        <f t="shared" si="3"/>
        <v>22244.45</v>
      </c>
      <c r="AD26" s="32">
        <f t="shared" si="4"/>
        <v>2.4512373874767284</v>
      </c>
    </row>
    <row r="27" spans="1:30" s="12" customFormat="1" ht="102" x14ac:dyDescent="0.2">
      <c r="A27" s="13">
        <v>10</v>
      </c>
      <c r="B27" s="62"/>
      <c r="C27" s="61" t="s">
        <v>89</v>
      </c>
      <c r="D27" s="62" t="s">
        <v>74</v>
      </c>
      <c r="E27" s="63">
        <v>1</v>
      </c>
      <c r="F27" s="33"/>
      <c r="G27" s="14"/>
      <c r="H27" s="15"/>
      <c r="I27" s="15"/>
      <c r="J27" s="35"/>
      <c r="K27" s="14" t="str">
        <f t="shared" si="0"/>
        <v/>
      </c>
      <c r="L27" s="34">
        <v>93730</v>
      </c>
      <c r="M27" s="34">
        <v>95550</v>
      </c>
      <c r="N27" s="34">
        <v>91000</v>
      </c>
      <c r="O27" s="34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1"/>
        <v>3</v>
      </c>
      <c r="AB27" s="18">
        <f t="shared" si="2"/>
        <v>93426.67</v>
      </c>
      <c r="AC27" s="18">
        <f t="shared" si="3"/>
        <v>93426.67</v>
      </c>
      <c r="AD27" s="32">
        <f t="shared" si="4"/>
        <v>2.4512448590594751</v>
      </c>
    </row>
    <row r="28" spans="1:30" s="12" customFormat="1" ht="89.25" x14ac:dyDescent="0.2">
      <c r="A28" s="13">
        <v>11</v>
      </c>
      <c r="B28" s="62"/>
      <c r="C28" s="61" t="s">
        <v>90</v>
      </c>
      <c r="D28" s="62" t="s">
        <v>74</v>
      </c>
      <c r="E28" s="63">
        <v>1</v>
      </c>
      <c r="F28" s="33"/>
      <c r="G28" s="14"/>
      <c r="H28" s="15"/>
      <c r="I28" s="15"/>
      <c r="J28" s="35"/>
      <c r="K28" s="14" t="str">
        <f t="shared" si="0"/>
        <v/>
      </c>
      <c r="L28" s="34">
        <v>3175.83</v>
      </c>
      <c r="M28" s="34">
        <v>3237.5</v>
      </c>
      <c r="N28" s="34">
        <v>3083.33</v>
      </c>
      <c r="O28" s="34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1"/>
        <v>3</v>
      </c>
      <c r="AB28" s="18">
        <f t="shared" si="2"/>
        <v>3165.56</v>
      </c>
      <c r="AC28" s="18">
        <f t="shared" si="3"/>
        <v>3165.56</v>
      </c>
      <c r="AD28" s="32">
        <f t="shared" si="4"/>
        <v>2.4512903208580927</v>
      </c>
    </row>
    <row r="29" spans="1:30" s="12" customFormat="1" ht="51" x14ac:dyDescent="0.2">
      <c r="A29" s="13">
        <v>12</v>
      </c>
      <c r="B29" s="60"/>
      <c r="C29" s="61" t="s">
        <v>91</v>
      </c>
      <c r="D29" s="51" t="s">
        <v>74</v>
      </c>
      <c r="E29" s="60">
        <v>1</v>
      </c>
      <c r="F29" s="33"/>
      <c r="G29" s="14"/>
      <c r="H29" s="15"/>
      <c r="I29" s="15"/>
      <c r="J29" s="35"/>
      <c r="K29" s="14" t="str">
        <f t="shared" si="0"/>
        <v/>
      </c>
      <c r="L29" s="34">
        <v>22316.67</v>
      </c>
      <c r="M29" s="34">
        <v>22750</v>
      </c>
      <c r="N29" s="34">
        <v>21666.67</v>
      </c>
      <c r="O29" s="34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1"/>
        <v>3</v>
      </c>
      <c r="AB29" s="18">
        <f t="shared" si="2"/>
        <v>22244.45</v>
      </c>
      <c r="AC29" s="18">
        <f t="shared" si="3"/>
        <v>22244.45</v>
      </c>
      <c r="AD29" s="32">
        <f t="shared" si="4"/>
        <v>2.4512373874767284</v>
      </c>
    </row>
    <row r="30" spans="1:30" s="12" customFormat="1" ht="51" x14ac:dyDescent="0.2">
      <c r="A30" s="13">
        <v>13</v>
      </c>
      <c r="B30" s="60"/>
      <c r="C30" s="61" t="s">
        <v>92</v>
      </c>
      <c r="D30" s="51" t="s">
        <v>74</v>
      </c>
      <c r="E30" s="60">
        <v>1</v>
      </c>
      <c r="F30" s="33"/>
      <c r="G30" s="14"/>
      <c r="H30" s="15"/>
      <c r="I30" s="15"/>
      <c r="J30" s="35"/>
      <c r="K30" s="14" t="str">
        <f t="shared" si="0"/>
        <v/>
      </c>
      <c r="L30" s="34">
        <v>24290.83</v>
      </c>
      <c r="M30" s="34">
        <v>24762.5</v>
      </c>
      <c r="N30" s="34">
        <v>23583.33</v>
      </c>
      <c r="O30" s="34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1"/>
        <v>3</v>
      </c>
      <c r="AB30" s="18">
        <f t="shared" si="2"/>
        <v>24212.22</v>
      </c>
      <c r="AC30" s="18">
        <f t="shared" si="3"/>
        <v>24212.22</v>
      </c>
      <c r="AD30" s="32">
        <f t="shared" si="4"/>
        <v>2.4512515537626016</v>
      </c>
    </row>
    <row r="31" spans="1:30" s="12" customFormat="1" ht="51" x14ac:dyDescent="0.2">
      <c r="A31" s="13">
        <v>14</v>
      </c>
      <c r="B31" s="60"/>
      <c r="C31" s="61" t="s">
        <v>93</v>
      </c>
      <c r="D31" s="51" t="s">
        <v>74</v>
      </c>
      <c r="E31" s="60">
        <v>1</v>
      </c>
      <c r="F31" s="33"/>
      <c r="G31" s="14"/>
      <c r="H31" s="15"/>
      <c r="I31" s="15"/>
      <c r="J31" s="35"/>
      <c r="K31" s="14" t="str">
        <f t="shared" si="0"/>
        <v/>
      </c>
      <c r="L31" s="34">
        <v>17939.169999999998</v>
      </c>
      <c r="M31" s="34">
        <v>18287.5</v>
      </c>
      <c r="N31" s="34">
        <v>17416.669999999998</v>
      </c>
      <c r="O31" s="34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si="1"/>
        <v>3</v>
      </c>
      <c r="AB31" s="18">
        <f t="shared" si="2"/>
        <v>17881.12</v>
      </c>
      <c r="AC31" s="18">
        <f t="shared" si="3"/>
        <v>17881.12</v>
      </c>
      <c r="AD31" s="32">
        <f t="shared" si="4"/>
        <v>2.4512350859781673</v>
      </c>
    </row>
    <row r="32" spans="1:30" s="12" customFormat="1" ht="51" x14ac:dyDescent="0.2">
      <c r="A32" s="13">
        <v>15</v>
      </c>
      <c r="B32" s="60"/>
      <c r="C32" s="61" t="s">
        <v>94</v>
      </c>
      <c r="D32" s="52" t="s">
        <v>74</v>
      </c>
      <c r="E32" s="60">
        <v>1</v>
      </c>
      <c r="F32" s="33"/>
      <c r="G32" s="14"/>
      <c r="H32" s="15"/>
      <c r="I32" s="15"/>
      <c r="J32" s="35"/>
      <c r="K32" s="14" t="str">
        <f t="shared" si="0"/>
        <v/>
      </c>
      <c r="L32" s="34">
        <v>17939.169999999998</v>
      </c>
      <c r="M32" s="34">
        <v>18287.5</v>
      </c>
      <c r="N32" s="34">
        <v>17416.669999999998</v>
      </c>
      <c r="O32" s="34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1"/>
        <v>3</v>
      </c>
      <c r="AB32" s="18">
        <f t="shared" si="2"/>
        <v>17881.12</v>
      </c>
      <c r="AC32" s="18">
        <f t="shared" si="3"/>
        <v>17881.12</v>
      </c>
      <c r="AD32" s="32">
        <f t="shared" si="4"/>
        <v>2.4512350859781673</v>
      </c>
    </row>
    <row r="33" spans="1:30" s="12" customFormat="1" ht="51" x14ac:dyDescent="0.2">
      <c r="A33" s="13">
        <v>16</v>
      </c>
      <c r="B33" s="60"/>
      <c r="C33" s="61" t="s">
        <v>95</v>
      </c>
      <c r="D33" s="53" t="s">
        <v>74</v>
      </c>
      <c r="E33" s="60">
        <v>1</v>
      </c>
      <c r="F33" s="33"/>
      <c r="G33" s="14"/>
      <c r="H33" s="15"/>
      <c r="I33" s="15"/>
      <c r="J33" s="35"/>
      <c r="K33" s="14" t="str">
        <f t="shared" si="0"/>
        <v/>
      </c>
      <c r="L33" s="34">
        <v>22316.67</v>
      </c>
      <c r="M33" s="34">
        <v>22750</v>
      </c>
      <c r="N33" s="34">
        <v>21666.67</v>
      </c>
      <c r="O33" s="34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7">
        <f t="shared" si="1"/>
        <v>3</v>
      </c>
      <c r="AB33" s="18">
        <f t="shared" si="2"/>
        <v>22244.45</v>
      </c>
      <c r="AC33" s="18">
        <f t="shared" si="3"/>
        <v>22244.45</v>
      </c>
      <c r="AD33" s="32">
        <f t="shared" si="4"/>
        <v>2.4512373874767284</v>
      </c>
    </row>
    <row r="34" spans="1:30" s="12" customFormat="1" ht="89.25" x14ac:dyDescent="0.2">
      <c r="A34" s="13">
        <v>17</v>
      </c>
      <c r="B34" s="62"/>
      <c r="C34" s="61" t="s">
        <v>96</v>
      </c>
      <c r="D34" s="62" t="s">
        <v>74</v>
      </c>
      <c r="E34" s="63">
        <v>3</v>
      </c>
      <c r="F34" s="33"/>
      <c r="G34" s="14"/>
      <c r="H34" s="15"/>
      <c r="I34" s="15"/>
      <c r="J34" s="35"/>
      <c r="K34" s="14" t="str">
        <f t="shared" si="0"/>
        <v/>
      </c>
      <c r="L34" s="34">
        <v>3175.83</v>
      </c>
      <c r="M34" s="34">
        <v>3237.5</v>
      </c>
      <c r="N34" s="34">
        <v>3083.33</v>
      </c>
      <c r="O34" s="34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7">
        <f t="shared" si="1"/>
        <v>3</v>
      </c>
      <c r="AB34" s="18">
        <f t="shared" si="2"/>
        <v>3165.56</v>
      </c>
      <c r="AC34" s="18">
        <f t="shared" si="3"/>
        <v>9496.68</v>
      </c>
      <c r="AD34" s="32">
        <f t="shared" si="4"/>
        <v>2.4512903208580927</v>
      </c>
    </row>
    <row r="35" spans="1:30" s="12" customFormat="1" ht="63.75" x14ac:dyDescent="0.2">
      <c r="A35" s="13">
        <v>18</v>
      </c>
      <c r="B35" s="62"/>
      <c r="C35" s="61" t="s">
        <v>97</v>
      </c>
      <c r="D35" s="62" t="s">
        <v>74</v>
      </c>
      <c r="E35" s="63">
        <v>1</v>
      </c>
      <c r="F35" s="33"/>
      <c r="G35" s="14"/>
      <c r="H35" s="15"/>
      <c r="I35" s="15"/>
      <c r="J35" s="35"/>
      <c r="K35" s="14" t="str">
        <f t="shared" si="0"/>
        <v/>
      </c>
      <c r="L35" s="34">
        <v>44633.33</v>
      </c>
      <c r="M35" s="34">
        <v>45500</v>
      </c>
      <c r="N35" s="34">
        <v>43333.33</v>
      </c>
      <c r="O35" s="34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7">
        <f t="shared" si="1"/>
        <v>3</v>
      </c>
      <c r="AB35" s="18">
        <f t="shared" si="2"/>
        <v>44488.89</v>
      </c>
      <c r="AC35" s="18">
        <f t="shared" si="3"/>
        <v>44488.89</v>
      </c>
      <c r="AD35" s="32">
        <f t="shared" si="4"/>
        <v>2.4512483587218559</v>
      </c>
    </row>
    <row r="36" spans="1:30" s="12" customFormat="1" ht="63.75" x14ac:dyDescent="0.2">
      <c r="A36" s="13">
        <v>19</v>
      </c>
      <c r="B36" s="62"/>
      <c r="C36" s="61" t="s">
        <v>98</v>
      </c>
      <c r="D36" s="62" t="s">
        <v>74</v>
      </c>
      <c r="E36" s="63">
        <v>1</v>
      </c>
      <c r="F36" s="33"/>
      <c r="G36" s="14"/>
      <c r="H36" s="15"/>
      <c r="I36" s="15"/>
      <c r="J36" s="35"/>
      <c r="K36" s="14" t="str">
        <f t="shared" si="0"/>
        <v/>
      </c>
      <c r="L36" s="34">
        <v>16909.169999999998</v>
      </c>
      <c r="M36" s="34">
        <v>17237.5</v>
      </c>
      <c r="N36" s="34">
        <v>16416.669999999998</v>
      </c>
      <c r="O36" s="34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7">
        <f t="shared" si="1"/>
        <v>3</v>
      </c>
      <c r="AB36" s="18">
        <f t="shared" si="2"/>
        <v>16854.45</v>
      </c>
      <c r="AC36" s="18">
        <f t="shared" si="3"/>
        <v>16854.45</v>
      </c>
      <c r="AD36" s="32">
        <f t="shared" si="4"/>
        <v>2.4512349701219254</v>
      </c>
    </row>
    <row r="37" spans="1:30" s="12" customFormat="1" ht="204" x14ac:dyDescent="0.2">
      <c r="A37" s="13">
        <v>20</v>
      </c>
      <c r="B37" s="62"/>
      <c r="C37" s="61" t="s">
        <v>99</v>
      </c>
      <c r="D37" s="62" t="s">
        <v>74</v>
      </c>
      <c r="E37" s="63">
        <v>1</v>
      </c>
      <c r="F37" s="33"/>
      <c r="G37" s="14"/>
      <c r="H37" s="15"/>
      <c r="I37" s="15"/>
      <c r="J37" s="35"/>
      <c r="K37" s="14" t="str">
        <f t="shared" si="0"/>
        <v/>
      </c>
      <c r="L37" s="34">
        <v>1472024.5</v>
      </c>
      <c r="M37" s="34">
        <v>1500607.5</v>
      </c>
      <c r="N37" s="34">
        <v>1429150</v>
      </c>
      <c r="O37" s="34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7">
        <f t="shared" si="1"/>
        <v>3</v>
      </c>
      <c r="AB37" s="18">
        <f t="shared" si="2"/>
        <v>1467260.67</v>
      </c>
      <c r="AC37" s="18">
        <f t="shared" si="3"/>
        <v>1467260.67</v>
      </c>
      <c r="AD37" s="32">
        <f t="shared" si="4"/>
        <v>2.4512449409477211</v>
      </c>
    </row>
    <row r="38" spans="1:30" s="12" customFormat="1" ht="38.25" x14ac:dyDescent="0.2">
      <c r="A38" s="13">
        <v>21</v>
      </c>
      <c r="B38" s="62"/>
      <c r="C38" s="61" t="s">
        <v>100</v>
      </c>
      <c r="D38" s="62" t="s">
        <v>74</v>
      </c>
      <c r="E38" s="63">
        <v>1</v>
      </c>
      <c r="F38" s="33"/>
      <c r="G38" s="14"/>
      <c r="H38" s="15"/>
      <c r="I38" s="15"/>
      <c r="J38" s="35"/>
      <c r="K38" s="14" t="str">
        <f t="shared" si="0"/>
        <v/>
      </c>
      <c r="L38" s="34">
        <v>216300</v>
      </c>
      <c r="M38" s="34">
        <v>227115</v>
      </c>
      <c r="N38" s="34">
        <v>210000</v>
      </c>
      <c r="O38" s="34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7">
        <f t="shared" si="1"/>
        <v>3</v>
      </c>
      <c r="AB38" s="18">
        <f t="shared" si="2"/>
        <v>217805</v>
      </c>
      <c r="AC38" s="18">
        <f t="shared" si="3"/>
        <v>217805</v>
      </c>
      <c r="AD38" s="32">
        <f t="shared" si="4"/>
        <v>3.974283002517959</v>
      </c>
    </row>
    <row r="39" spans="1:30" s="12" customFormat="1" ht="38.25" x14ac:dyDescent="0.2">
      <c r="A39" s="13">
        <v>22</v>
      </c>
      <c r="B39" s="62"/>
      <c r="C39" s="61" t="s">
        <v>101</v>
      </c>
      <c r="D39" s="62" t="s">
        <v>74</v>
      </c>
      <c r="E39" s="63">
        <v>1</v>
      </c>
      <c r="F39" s="33"/>
      <c r="G39" s="14"/>
      <c r="H39" s="15"/>
      <c r="I39" s="15"/>
      <c r="J39" s="35"/>
      <c r="K39" s="14" t="str">
        <f t="shared" si="0"/>
        <v/>
      </c>
      <c r="L39" s="34">
        <v>216300</v>
      </c>
      <c r="M39" s="34">
        <v>227115</v>
      </c>
      <c r="N39" s="34">
        <v>210000</v>
      </c>
      <c r="O39" s="34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7">
        <f t="shared" si="1"/>
        <v>3</v>
      </c>
      <c r="AB39" s="18">
        <f t="shared" si="2"/>
        <v>217805</v>
      </c>
      <c r="AC39" s="18">
        <f t="shared" si="3"/>
        <v>217805</v>
      </c>
      <c r="AD39" s="32">
        <f t="shared" si="4"/>
        <v>3.974283002517959</v>
      </c>
    </row>
    <row r="40" spans="1:30" s="12" customFormat="1" ht="51" x14ac:dyDescent="0.2">
      <c r="A40" s="13">
        <v>23</v>
      </c>
      <c r="B40" s="62"/>
      <c r="C40" s="61" t="s">
        <v>102</v>
      </c>
      <c r="D40" s="62" t="s">
        <v>74</v>
      </c>
      <c r="E40" s="63">
        <v>2</v>
      </c>
      <c r="F40" s="33"/>
      <c r="G40" s="14"/>
      <c r="H40" s="15"/>
      <c r="I40" s="15"/>
      <c r="J40" s="35"/>
      <c r="K40" s="14" t="str">
        <f t="shared" si="0"/>
        <v/>
      </c>
      <c r="L40" s="34">
        <v>22316.67</v>
      </c>
      <c r="M40" s="34">
        <v>23432.5</v>
      </c>
      <c r="N40" s="34">
        <v>21666.67</v>
      </c>
      <c r="O40" s="34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7">
        <f t="shared" si="1"/>
        <v>3</v>
      </c>
      <c r="AB40" s="18">
        <f t="shared" si="2"/>
        <v>22471.95</v>
      </c>
      <c r="AC40" s="18">
        <f t="shared" si="3"/>
        <v>44943.9</v>
      </c>
      <c r="AD40" s="32">
        <f t="shared" si="4"/>
        <v>3.9742740431470058</v>
      </c>
    </row>
    <row r="41" spans="1:30" ht="24" customHeight="1" x14ac:dyDescent="0.2">
      <c r="A41" s="29"/>
      <c r="B41" s="50"/>
      <c r="C41" s="48" t="s">
        <v>5</v>
      </c>
      <c r="D41" s="50"/>
      <c r="E41" s="54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30"/>
      <c r="AC41" s="30">
        <f>SUM(AC18:AC40)</f>
        <v>2384098.19</v>
      </c>
      <c r="AD41" s="31"/>
    </row>
    <row r="42" spans="1:30" ht="13.5" customHeight="1" x14ac:dyDescent="0.2"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20"/>
    </row>
    <row r="43" spans="1:30" s="21" customFormat="1" ht="13.5" customHeight="1" x14ac:dyDescent="0.2">
      <c r="C43" s="21" t="s">
        <v>8</v>
      </c>
      <c r="L43" s="56"/>
      <c r="M43" s="56"/>
      <c r="N43" s="56"/>
      <c r="O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</row>
    <row r="44" spans="1:30" s="21" customFormat="1" ht="15" customHeight="1" x14ac:dyDescent="0.2">
      <c r="C44" s="22" t="s">
        <v>31</v>
      </c>
      <c r="L44" s="56"/>
      <c r="M44" s="56"/>
      <c r="N44" s="56"/>
      <c r="O44" s="56"/>
      <c r="P44" s="56"/>
      <c r="Q44" s="56"/>
      <c r="R44" s="56"/>
      <c r="S44" s="56"/>
      <c r="T44" s="56"/>
      <c r="U44" s="56"/>
      <c r="V44" s="56"/>
      <c r="W44" s="56"/>
      <c r="X44" s="56"/>
      <c r="Y44" s="56"/>
      <c r="Z44" s="56"/>
    </row>
    <row r="45" spans="1:30" s="21" customFormat="1" ht="15" customHeight="1" x14ac:dyDescent="0.2">
      <c r="C45" s="22" t="s">
        <v>32</v>
      </c>
      <c r="L45" s="56"/>
      <c r="M45" s="56"/>
      <c r="N45" s="56"/>
      <c r="O45" s="56"/>
      <c r="P45" s="56"/>
      <c r="Q45" s="56"/>
      <c r="R45" s="56"/>
      <c r="S45" s="56"/>
      <c r="T45" s="56"/>
      <c r="U45" s="56"/>
      <c r="V45" s="56"/>
      <c r="W45" s="56"/>
      <c r="X45" s="56"/>
      <c r="Y45" s="56"/>
      <c r="Z45" s="56"/>
    </row>
    <row r="46" spans="1:30" s="21" customFormat="1" ht="15" customHeight="1" x14ac:dyDescent="0.2">
      <c r="C46" s="22" t="s">
        <v>33</v>
      </c>
    </row>
    <row r="47" spans="1:30" ht="13.5" customHeight="1" x14ac:dyDescent="0.2">
      <c r="L47" s="23"/>
    </row>
    <row r="48" spans="1:30" s="3" customFormat="1" ht="13.5" customHeight="1" x14ac:dyDescent="0.25">
      <c r="C48" s="24" t="s">
        <v>0</v>
      </c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3:30" s="3" customFormat="1" ht="13.5" customHeight="1" x14ac:dyDescent="0.25"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3:30" s="3" customFormat="1" ht="13.5" customHeight="1" x14ac:dyDescent="0.25">
      <c r="C50" s="37"/>
      <c r="D50" s="25"/>
      <c r="E50" s="25"/>
      <c r="F50" s="67" t="s">
        <v>104</v>
      </c>
      <c r="G50" s="67"/>
      <c r="H50" s="67"/>
      <c r="I50" s="67"/>
      <c r="J50" s="67"/>
      <c r="K50" s="26"/>
      <c r="L50" s="39"/>
      <c r="M50" s="39"/>
      <c r="N50" s="39"/>
      <c r="O50" s="41"/>
      <c r="P50" s="41"/>
      <c r="Q50" s="1"/>
      <c r="R50" s="1"/>
      <c r="S50" s="1"/>
      <c r="T50" s="1"/>
      <c r="U50" s="1"/>
      <c r="V50" s="37" t="s">
        <v>75</v>
      </c>
      <c r="W50" s="37"/>
      <c r="X50" s="37"/>
      <c r="Y50" s="37"/>
      <c r="Z50" s="37"/>
      <c r="AA50" s="37" t="s">
        <v>105</v>
      </c>
      <c r="AB50" s="37"/>
      <c r="AC50" s="27"/>
    </row>
    <row r="51" spans="3:30" s="3" customFormat="1" ht="13.5" customHeight="1" x14ac:dyDescent="0.25">
      <c r="C51" s="40" t="s">
        <v>2</v>
      </c>
      <c r="D51" s="25"/>
      <c r="E51" s="25"/>
      <c r="F51" s="68" t="s">
        <v>27</v>
      </c>
      <c r="G51" s="68"/>
      <c r="H51" s="68"/>
      <c r="I51" s="68"/>
      <c r="J51" s="68"/>
      <c r="K51" s="1"/>
      <c r="L51" s="59" t="s">
        <v>7</v>
      </c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</row>
    <row r="52" spans="3:30" ht="13.5" customHeight="1" x14ac:dyDescent="0.2">
      <c r="C52" s="28"/>
    </row>
    <row r="53" spans="3:30" ht="13.5" customHeight="1" x14ac:dyDescent="0.2">
      <c r="C53" s="24" t="s">
        <v>28</v>
      </c>
    </row>
    <row r="54" spans="3:30" ht="13.5" customHeight="1" x14ac:dyDescent="0.2"/>
    <row r="55" spans="3:30" x14ac:dyDescent="0.2">
      <c r="C55" s="37"/>
      <c r="D55" s="25"/>
      <c r="E55" s="25"/>
      <c r="F55" s="67" t="s">
        <v>76</v>
      </c>
      <c r="G55" s="67"/>
      <c r="H55" s="67"/>
      <c r="I55" s="67"/>
      <c r="J55" s="67"/>
      <c r="K55" s="26"/>
      <c r="L55" s="39"/>
      <c r="M55" s="39"/>
      <c r="N55" s="39"/>
      <c r="O55" s="41"/>
      <c r="P55" s="41"/>
      <c r="V55" s="37" t="s">
        <v>77</v>
      </c>
      <c r="W55" s="37"/>
      <c r="X55" s="37"/>
      <c r="Y55" s="37"/>
      <c r="Z55" s="37"/>
      <c r="AA55" s="37" t="s">
        <v>77</v>
      </c>
      <c r="AB55" s="37"/>
    </row>
    <row r="56" spans="3:30" x14ac:dyDescent="0.2">
      <c r="C56" s="40" t="s">
        <v>2</v>
      </c>
      <c r="D56" s="25"/>
      <c r="E56" s="25"/>
      <c r="F56" s="68" t="s">
        <v>27</v>
      </c>
      <c r="G56" s="68"/>
      <c r="H56" s="68"/>
      <c r="I56" s="68"/>
      <c r="J56" s="68"/>
      <c r="L56" s="59" t="s">
        <v>7</v>
      </c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</row>
    <row r="59" spans="3:30" x14ac:dyDescent="0.2">
      <c r="C59" s="24" t="s">
        <v>68</v>
      </c>
    </row>
    <row r="61" spans="3:30" x14ac:dyDescent="0.2"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E18:E40 B18:C40" name="Диапазон3"/>
    <protectedRange sqref="P18:Z40" name="Диапазон4"/>
    <protectedRange sqref="C50 F50 L50 L55 F55 C55" name="Диапазон5"/>
    <protectedRange sqref="D44:AC46" name="Диапазон6"/>
    <protectedRange sqref="V1" name="Диапазон8_1"/>
    <protectedRange sqref="C44:C46" name="Диапазон6_1"/>
    <protectedRange sqref="L18:O40" name="Диапазон4_1"/>
    <protectedRange sqref="D18:D40" name="Диапазон3_2"/>
    <protectedRange sqref="G18:I40" name="Диапазон3_4"/>
    <protectedRange sqref="F18:F40" name="Диапазон3_3_1"/>
  </protectedRanges>
  <autoFilter ref="A17:AD46">
    <sortState ref="A18:AD72">
      <sortCondition ref="B17:B72"/>
    </sortState>
  </autoFilter>
  <mergeCells count="23">
    <mergeCell ref="AD14:AD16"/>
    <mergeCell ref="A14:A16"/>
    <mergeCell ref="K14:K16"/>
    <mergeCell ref="G15:G16"/>
    <mergeCell ref="H15:H16"/>
    <mergeCell ref="C14:C16"/>
    <mergeCell ref="AA14:AA16"/>
    <mergeCell ref="L14:N14"/>
    <mergeCell ref="L15:N15"/>
    <mergeCell ref="AC14:AC16"/>
    <mergeCell ref="AB14:AB16"/>
    <mergeCell ref="D14:D16"/>
    <mergeCell ref="E14:E16"/>
    <mergeCell ref="B14:B16"/>
    <mergeCell ref="F14:I14"/>
    <mergeCell ref="I15:I16"/>
    <mergeCell ref="D6:AC6"/>
    <mergeCell ref="F50:J50"/>
    <mergeCell ref="F51:J51"/>
    <mergeCell ref="F55:J55"/>
    <mergeCell ref="F56:J56"/>
    <mergeCell ref="J14:J16"/>
    <mergeCell ref="F15:F16"/>
  </mergeCells>
  <phoneticPr fontId="0" type="noConversion"/>
  <dataValidations count="1">
    <dataValidation type="list" allowBlank="1" showInputMessage="1" showErrorMessage="1" sqref="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2022-08-31T07:37:23Z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